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7" i="1" l="1"/>
  <c r="L17" i="1"/>
  <c r="M17" i="1"/>
  <c r="O17" i="1"/>
  <c r="P17" i="1"/>
  <c r="R17" i="1"/>
  <c r="S17" i="1"/>
  <c r="J18" i="1"/>
  <c r="L18" i="1"/>
  <c r="M18" i="1"/>
  <c r="O18" i="1"/>
  <c r="P18" i="1"/>
  <c r="R18" i="1"/>
  <c r="S18" i="1"/>
  <c r="J19" i="1"/>
  <c r="L19" i="1"/>
  <c r="M19" i="1"/>
  <c r="O19" i="1"/>
  <c r="P19" i="1"/>
  <c r="R19" i="1"/>
  <c r="S19" i="1"/>
  <c r="J21" i="1"/>
  <c r="L21" i="1"/>
  <c r="M21" i="1"/>
  <c r="O21" i="1"/>
  <c r="P21" i="1"/>
  <c r="R21" i="1"/>
  <c r="S21" i="1"/>
  <c r="J22" i="1"/>
  <c r="L22" i="1"/>
  <c r="M22" i="1"/>
  <c r="O22" i="1"/>
  <c r="P22" i="1"/>
  <c r="R22" i="1"/>
  <c r="S22" i="1"/>
  <c r="J23" i="1"/>
  <c r="L23" i="1"/>
  <c r="M23" i="1"/>
  <c r="O23" i="1"/>
  <c r="P23" i="1"/>
  <c r="R23" i="1"/>
  <c r="S23" i="1"/>
  <c r="J24" i="1"/>
  <c r="L24" i="1"/>
  <c r="M24" i="1"/>
  <c r="O24" i="1"/>
  <c r="P24" i="1"/>
  <c r="R24" i="1"/>
  <c r="S24" i="1"/>
  <c r="M16" i="1"/>
  <c r="L16" i="1"/>
  <c r="J16" i="1"/>
  <c r="O16" i="1"/>
  <c r="P16" i="1"/>
  <c r="R16" i="1"/>
  <c r="S16" i="1"/>
  <c r="I16" i="1"/>
  <c r="I17" i="1"/>
  <c r="I18" i="1"/>
  <c r="I19" i="1"/>
  <c r="I21" i="1"/>
  <c r="I22" i="1"/>
  <c r="I23" i="1"/>
  <c r="I24" i="1"/>
  <c r="S15" i="1"/>
  <c r="R15" i="1"/>
  <c r="P15" i="1"/>
  <c r="O15" i="1"/>
  <c r="M15" i="1"/>
  <c r="L15" i="1"/>
  <c r="J15" i="1"/>
  <c r="I15" i="1"/>
  <c r="J29" i="1" l="1"/>
  <c r="L29" i="1"/>
  <c r="M29" i="1"/>
  <c r="O29" i="1"/>
  <c r="P29" i="1"/>
  <c r="R29" i="1"/>
  <c r="S29" i="1"/>
  <c r="I29" i="1"/>
  <c r="J28" i="1"/>
  <c r="L28" i="1"/>
  <c r="M28" i="1"/>
  <c r="O28" i="1"/>
  <c r="P28" i="1"/>
  <c r="R28" i="1"/>
  <c r="S28" i="1"/>
  <c r="I28" i="1"/>
  <c r="J27" i="1"/>
  <c r="L27" i="1"/>
  <c r="M27" i="1"/>
  <c r="O27" i="1"/>
  <c r="P27" i="1"/>
  <c r="R27" i="1"/>
  <c r="S27" i="1"/>
  <c r="I27" i="1"/>
  <c r="H16" i="1"/>
  <c r="H17" i="1"/>
  <c r="H18" i="1"/>
  <c r="H19" i="1"/>
  <c r="H15" i="1"/>
  <c r="G25" i="1"/>
  <c r="F25" i="1"/>
  <c r="D18" i="1"/>
  <c r="C18" i="1"/>
  <c r="G26" i="1"/>
  <c r="F26" i="1"/>
  <c r="H24" i="1"/>
  <c r="D24" i="1"/>
  <c r="C24" i="1"/>
  <c r="H23" i="1"/>
  <c r="D23" i="1"/>
  <c r="C23" i="1"/>
  <c r="H22" i="1"/>
  <c r="D22" i="1"/>
  <c r="C22" i="1"/>
  <c r="H21" i="1"/>
  <c r="D21" i="1"/>
  <c r="C21" i="1"/>
  <c r="E22" i="1" l="1"/>
  <c r="N22" i="1"/>
  <c r="T22" i="1"/>
  <c r="K22" i="1"/>
  <c r="Q22" i="1"/>
  <c r="E24" i="1"/>
  <c r="N24" i="1"/>
  <c r="T24" i="1"/>
  <c r="K24" i="1"/>
  <c r="Q24" i="1"/>
  <c r="N19" i="1"/>
  <c r="T19" i="1"/>
  <c r="K19" i="1"/>
  <c r="Q19" i="1"/>
  <c r="N17" i="1"/>
  <c r="T17" i="1"/>
  <c r="K17" i="1"/>
  <c r="Q17" i="1"/>
  <c r="E21" i="1"/>
  <c r="K21" i="1"/>
  <c r="Q21" i="1"/>
  <c r="N21" i="1"/>
  <c r="T21" i="1"/>
  <c r="E23" i="1"/>
  <c r="K23" i="1"/>
  <c r="Q23" i="1"/>
  <c r="N23" i="1"/>
  <c r="T23" i="1"/>
  <c r="E18" i="1"/>
  <c r="K18" i="1"/>
  <c r="Q18" i="1"/>
  <c r="N18" i="1"/>
  <c r="T18" i="1"/>
  <c r="T15" i="1"/>
  <c r="N15" i="1"/>
  <c r="Q15" i="1"/>
  <c r="K15" i="1"/>
  <c r="Q16" i="1"/>
  <c r="K16" i="1"/>
  <c r="N16" i="1"/>
  <c r="T16" i="1"/>
  <c r="H25" i="1"/>
  <c r="H26" i="1"/>
  <c r="N29" i="1" l="1"/>
  <c r="N28" i="1"/>
  <c r="N27" i="1"/>
  <c r="T29" i="1"/>
  <c r="T28" i="1"/>
  <c r="T27" i="1"/>
  <c r="K29" i="1"/>
  <c r="K28" i="1"/>
  <c r="K27" i="1"/>
  <c r="Q29" i="1"/>
  <c r="Q28" i="1"/>
  <c r="Q27" i="1"/>
  <c r="E19" i="1"/>
  <c r="D19" i="1"/>
  <c r="C19" i="1"/>
  <c r="E16" i="1" l="1"/>
  <c r="D16" i="1"/>
  <c r="C16" i="1"/>
  <c r="E17" i="1" l="1"/>
  <c r="D17" i="1"/>
  <c r="C17" i="1"/>
  <c r="E15" i="1" l="1"/>
  <c r="D15" i="1"/>
  <c r="C15" i="1" l="1"/>
</calcChain>
</file>

<file path=xl/sharedStrings.xml><?xml version="1.0" encoding="utf-8"?>
<sst xmlns="http://schemas.openxmlformats.org/spreadsheetml/2006/main" count="87" uniqueCount="68">
  <si>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</si>
  <si>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</si>
  <si>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</si>
  <si>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</si>
  <si>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</si>
  <si>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</si>
  <si>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</si>
  <si>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</si>
  <si>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</si>
  <si>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</si>
  <si>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</si>
  <si>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</si>
  <si>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</si>
  <si>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</si>
  <si>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</si>
  <si>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</si>
  <si>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</si>
  <si>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</si>
  <si>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</si>
  <si>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</si>
  <si>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</si>
  <si>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</si>
  <si>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</si>
  <si>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</si>
  <si>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</si>
  <si>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</si>
  <si>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</si>
  <si>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>Вода</t>
  </si>
  <si>
    <t>ВИХІД</t>
  </si>
  <si>
    <t xml:space="preserve">Маса страви:      </t>
  </si>
  <si>
    <t xml:space="preserve">                                                                                                                              (підпис)                                    (ім’я, прізвище)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</si>
  <si>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</si>
  <si>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домішок.</t>
  </si>
  <si>
    <t>Крупа манна</t>
  </si>
  <si>
    <t>Цукор</t>
  </si>
  <si>
    <t>Вишня морожена</t>
  </si>
  <si>
    <t>МУС</t>
  </si>
  <si>
    <t>СОУС</t>
  </si>
  <si>
    <t>СОУС ФРУКТОВИЙ</t>
  </si>
  <si>
    <t>Плоди чисті, цілі, здорові, без будь яких пошкоджень шкідниками і хворобами.</t>
  </si>
  <si>
    <t>Малина морожена</t>
  </si>
  <si>
    <t>Ягоди чисті, спілі, без будь яких пошкоджень шкідниками і хворобами.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</si>
  <si>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мус нарізаний порційними шматочками та политий соусом.</t>
    </r>
  </si>
  <si>
    <t>МУС ЯБЛУЧНИЙ З ФРУКТОВИМ СОУСОМ (МАЛИНОВИМ, АБО ВИШНЕВИМ, АБО АБРИКОСОВИМ)</t>
  </si>
  <si>
    <t xml:space="preserve">Рецептура №  662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</si>
  <si>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Половинки плодів з видаленою кісточкою за формою відповідають даному сорту, з добре вираженим забарвленням, без пошкоджень шкірки плоду.</t>
  </si>
  <si>
    <t>Абрикоси морожені</t>
  </si>
  <si>
    <t>Кислота лимонна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</si>
  <si>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</si>
  <si>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Кремового або жовтуватого кольору, без стороннього запаху; смак злегла солодкуватий; зараження амбарними шкідниками не допускається.</t>
  </si>
  <si>
    <t>Безбарвні кристали або білий порошок, має приємний кислий смак; легко розчиняється у воді.</t>
  </si>
  <si>
    <t>яблуко + вишня</t>
  </si>
  <si>
    <t>яблуко + малина</t>
  </si>
  <si>
    <t>яблуко + абрикос</t>
  </si>
  <si>
    <r>
      <t xml:space="preserve">Підготовленні яблука після очистки та видалення насіннєвих гнізд розрізають і варять. Відвар проціджують, яблука протирають, змішують з відваром, додають цукор (крім вікової категорії від 1-3 років), лимонну кислоту та доводять до кипіння. Після чого в яблучну суміш тоненькою цівкою вводять просіяну манну крупу і варять помішуючи (15-20 хв). Суміш охолоджують до 40 °С і збивають до утворення густої піноподібної маси, яку розливають у форми і охолоджують. При видачі мус нарізають порційними шматочками та поливають фруктовим соусом. 
</t>
    </r>
    <r>
      <rPr>
        <b/>
        <sz val="11"/>
        <color theme="1"/>
        <rFont val="Times New Roman"/>
        <family val="1"/>
        <charset val="204"/>
      </rPr>
      <t xml:space="preserve">Соус: </t>
    </r>
    <r>
      <rPr>
        <sz val="11"/>
        <color theme="1"/>
        <rFont val="Times New Roman"/>
        <family val="1"/>
        <charset val="204"/>
      </rPr>
      <t xml:space="preserve">Малину або вишні, або абрикоси розморожують, протирають з цукром (крім вікової категорії від 1-3 років) та варять 20-25хв. Готовий соус охолоджують та поливають  десерт.
</t>
    </r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</si>
  <si>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</si>
  <si>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мусу – кремовий, соусу – характерний ягодам даного виду.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</si>
  <si>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виражений яблучний з кисло-солодким присмаком.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</si>
  <si>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ніжна, соусу в міру густа, однорідна.</t>
    </r>
  </si>
  <si>
    <t>Б</t>
  </si>
  <si>
    <t>Ж</t>
  </si>
  <si>
    <t>В</t>
  </si>
  <si>
    <t>ЕЦ</t>
  </si>
  <si>
    <t>97/22 г ± 3 %</t>
  </si>
  <si>
    <t>101/23 г ± 3 %</t>
  </si>
  <si>
    <t>134/30 г ± 3 %</t>
  </si>
  <si>
    <t>Яблука свіжі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</si>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</sst>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textRotation="90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8" xfId="0" applyNumberFormat="1" applyBorder="1"/>
    <xf numFmtId="0" fontId="3" fillId="0" borderId="8" xfId="0" applyFont="1" applyBorder="1" applyAlignment="1">
      <alignment horizontal="left"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49" fontId="0" fillId="0" borderId="3" xfId="0" applyNumberFormat="1" applyBorder="1"/>
    <xf numFmtId="164" fontId="3" fillId="0" borderId="3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3" fillId="2" borderId="0" xfId="0" applyNumberFormat="1" applyFont="1" applyFill="1"/>
    <xf numFmtId="2" fontId="3" fillId="0" borderId="1" xfId="1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AA7" sqref="AA7"/>
    </sheetView>
  </sheetViews>
  <sheetFormatPr defaultRowHeight="14.4" x14ac:dyDescent="0.3"/>
  <cols>
    <col min="1" max="1" width="3.33203125" customWidth="1"/>
    <col min="2" max="2" width="12.109375" customWidth="1"/>
    <col min="3" max="3" width="6" customWidth="1"/>
    <col min="4" max="5" width="6.109375" customWidth="1"/>
    <col min="6" max="6" width="6" customWidth="1"/>
    <col min="7" max="8" width="6.109375" customWidth="1"/>
    <col min="9" max="10" width="6" customWidth="1"/>
    <col min="11" max="14" width="6.109375" customWidth="1"/>
    <col min="15" max="18" width="6" customWidth="1"/>
    <col min="19" max="19" width="6.109375" customWidth="1"/>
    <col min="20" max="20" width="6" customWidth="1"/>
    <col min="21" max="21" width="17.88671875" customWidth="1"/>
    <col min="22" max="22" width="10.88671875" customWidth="1"/>
    <col min="23" max="24" width="12" customWidth="1"/>
  </cols>
  <sheetData>
    <row r="1" spans="1:29" x14ac:dyDescent="0.3">
      <c r="A1" s="2"/>
      <c r="B1" s="75" t="s">
        <v>44</v>
      </c>
      <c r="C1" s="76"/>
      <c r="D1" s="76"/>
      <c r="E1" s="76"/>
      <c r="F1" s="76"/>
      <c r="G1" s="76"/>
      <c r="H1" s="76"/>
      <c r="I1" s="2"/>
      <c r="J1" s="2"/>
      <c r="K1" s="2"/>
      <c r="L1" s="2"/>
      <c r="M1" s="2"/>
      <c r="N1" s="2"/>
      <c r="O1" s="2"/>
      <c r="P1" s="5"/>
      <c r="Q1" s="71" t="s">
        <v>18</v>
      </c>
      <c r="R1" s="71"/>
      <c r="S1" s="71"/>
      <c r="T1" s="71"/>
      <c r="U1" s="71"/>
    </row>
    <row r="2" spans="1:29" x14ac:dyDescent="0.3">
      <c r="A2" s="2"/>
      <c r="B2" s="76"/>
      <c r="C2" s="76"/>
      <c r="D2" s="76"/>
      <c r="E2" s="76"/>
      <c r="F2" s="76"/>
      <c r="G2" s="76"/>
      <c r="H2" s="76"/>
      <c r="I2" s="2"/>
      <c r="J2" s="2"/>
      <c r="K2" s="2"/>
      <c r="L2" s="2"/>
      <c r="M2" s="2"/>
      <c r="N2" s="2"/>
      <c r="O2" s="2"/>
      <c r="P2" s="5"/>
      <c r="Q2" s="71" t="s">
        <v>19</v>
      </c>
      <c r="R2" s="71"/>
      <c r="S2" s="71"/>
      <c r="T2" s="71"/>
      <c r="U2" s="71"/>
    </row>
    <row r="3" spans="1:29" x14ac:dyDescent="0.3">
      <c r="A3" s="2"/>
      <c r="B3" s="76"/>
      <c r="C3" s="76"/>
      <c r="D3" s="76"/>
      <c r="E3" s="76"/>
      <c r="F3" s="76"/>
      <c r="G3" s="76"/>
      <c r="H3" s="76"/>
      <c r="I3" s="2"/>
      <c r="J3" s="2"/>
      <c r="K3" s="2"/>
      <c r="L3" s="2"/>
      <c r="M3" s="2"/>
      <c r="N3" s="2"/>
      <c r="O3" s="2"/>
      <c r="P3" s="5"/>
      <c r="Q3" s="71" t="s">
        <v>20</v>
      </c>
      <c r="R3" s="71"/>
      <c r="S3" s="71"/>
      <c r="T3" s="71"/>
      <c r="U3" s="71"/>
    </row>
    <row r="4" spans="1:29" x14ac:dyDescent="0.3">
      <c r="A4" s="2"/>
      <c r="B4" s="76"/>
      <c r="C4" s="76"/>
      <c r="D4" s="76"/>
      <c r="E4" s="76"/>
      <c r="F4" s="76"/>
      <c r="G4" s="76"/>
      <c r="H4" s="76"/>
      <c r="I4" s="2"/>
      <c r="J4" s="2"/>
      <c r="K4" s="2"/>
      <c r="L4" s="2"/>
      <c r="M4" s="2"/>
      <c r="N4" s="2"/>
      <c r="O4" s="2"/>
      <c r="P4" s="5"/>
      <c r="Q4" s="71" t="s">
        <v>21</v>
      </c>
      <c r="R4" s="71"/>
      <c r="S4" s="71"/>
      <c r="T4" s="71"/>
      <c r="U4" s="71"/>
    </row>
    <row r="5" spans="1:29" x14ac:dyDescent="0.3">
      <c r="A5" s="2"/>
      <c r="B5" s="76"/>
      <c r="C5" s="76"/>
      <c r="D5" s="76"/>
      <c r="E5" s="76"/>
      <c r="F5" s="76"/>
      <c r="G5" s="76"/>
      <c r="H5" s="76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2"/>
      <c r="B6" s="24"/>
      <c r="C6" s="24"/>
      <c r="D6" s="24"/>
      <c r="E6" s="24"/>
      <c r="F6" s="24"/>
      <c r="G6" s="24"/>
      <c r="H6" s="24"/>
      <c r="I6" s="2"/>
      <c r="J6" s="2"/>
      <c r="K6" s="2"/>
      <c r="L6" s="2"/>
      <c r="M6" s="2"/>
      <c r="N6" s="2"/>
      <c r="O6" s="2"/>
      <c r="P6" s="5"/>
      <c r="Q6" s="5"/>
      <c r="R6" s="5"/>
      <c r="S6" s="5"/>
      <c r="T6" s="5"/>
      <c r="U6" s="5"/>
    </row>
    <row r="7" spans="1:29" x14ac:dyDescent="0.3">
      <c r="A7" s="73" t="s">
        <v>17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9" x14ac:dyDescent="0.3">
      <c r="A8" s="74" t="s">
        <v>43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"/>
      <c r="Q9" s="5"/>
      <c r="R9" s="5"/>
      <c r="S9" s="5"/>
      <c r="T9" s="5"/>
      <c r="U9" s="5"/>
    </row>
    <row r="10" spans="1:29" ht="15.75" customHeight="1" x14ac:dyDescent="0.3">
      <c r="A10" s="78" t="s">
        <v>0</v>
      </c>
      <c r="B10" s="77" t="s">
        <v>14</v>
      </c>
      <c r="C10" s="77" t="s">
        <v>1</v>
      </c>
      <c r="D10" s="77"/>
      <c r="E10" s="77"/>
      <c r="F10" s="77"/>
      <c r="G10" s="77"/>
      <c r="H10" s="77"/>
      <c r="I10" s="77" t="s">
        <v>2</v>
      </c>
      <c r="J10" s="77"/>
      <c r="K10" s="77"/>
      <c r="L10" s="77"/>
      <c r="M10" s="77"/>
      <c r="N10" s="77"/>
      <c r="O10" s="77"/>
      <c r="P10" s="77"/>
      <c r="Q10" s="77"/>
      <c r="R10" s="100" t="s">
        <v>13</v>
      </c>
      <c r="S10" s="100"/>
      <c r="T10" s="100"/>
      <c r="U10" s="100" t="s">
        <v>3</v>
      </c>
      <c r="V10" s="97" t="s">
        <v>15</v>
      </c>
      <c r="W10" s="83" t="s">
        <v>26</v>
      </c>
      <c r="X10" s="83" t="s">
        <v>67</v>
      </c>
    </row>
    <row r="11" spans="1:29" ht="15.75" customHeight="1" x14ac:dyDescent="0.3">
      <c r="A11" s="79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100"/>
      <c r="S11" s="100"/>
      <c r="T11" s="100"/>
      <c r="U11" s="100"/>
      <c r="V11" s="98"/>
      <c r="W11" s="83"/>
      <c r="X11" s="83"/>
    </row>
    <row r="12" spans="1:29" ht="33.75" customHeight="1" x14ac:dyDescent="0.3">
      <c r="A12" s="79"/>
      <c r="B12" s="77"/>
      <c r="C12" s="72" t="s">
        <v>8</v>
      </c>
      <c r="D12" s="72"/>
      <c r="E12" s="72"/>
      <c r="F12" s="72" t="s">
        <v>9</v>
      </c>
      <c r="G12" s="72"/>
      <c r="H12" s="72"/>
      <c r="I12" s="72" t="s">
        <v>10</v>
      </c>
      <c r="J12" s="72"/>
      <c r="K12" s="72"/>
      <c r="L12" s="72" t="s">
        <v>11</v>
      </c>
      <c r="M12" s="72"/>
      <c r="N12" s="72"/>
      <c r="O12" s="72" t="s">
        <v>12</v>
      </c>
      <c r="P12" s="72"/>
      <c r="Q12" s="72"/>
      <c r="R12" s="100"/>
      <c r="S12" s="100"/>
      <c r="T12" s="100"/>
      <c r="U12" s="100"/>
      <c r="V12" s="98"/>
      <c r="W12" s="83"/>
      <c r="X12" s="83"/>
    </row>
    <row r="13" spans="1:29" x14ac:dyDescent="0.3">
      <c r="A13" s="79"/>
      <c r="B13" s="77"/>
      <c r="C13" s="68" t="s">
        <v>4</v>
      </c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70"/>
      <c r="U13" s="100"/>
      <c r="V13" s="99"/>
      <c r="W13" s="83"/>
      <c r="X13" s="83"/>
    </row>
    <row r="14" spans="1:29" ht="30.75" customHeight="1" x14ac:dyDescent="0.3">
      <c r="A14" s="80"/>
      <c r="B14" s="77"/>
      <c r="C14" s="4" t="s">
        <v>6</v>
      </c>
      <c r="D14" s="4" t="s">
        <v>7</v>
      </c>
      <c r="E14" s="4" t="s">
        <v>5</v>
      </c>
      <c r="F14" s="4" t="s">
        <v>6</v>
      </c>
      <c r="G14" s="4" t="s">
        <v>7</v>
      </c>
      <c r="H14" s="4" t="s">
        <v>5</v>
      </c>
      <c r="I14" s="4" t="s">
        <v>6</v>
      </c>
      <c r="J14" s="4" t="s">
        <v>7</v>
      </c>
      <c r="K14" s="4" t="s">
        <v>5</v>
      </c>
      <c r="L14" s="4" t="s">
        <v>6</v>
      </c>
      <c r="M14" s="4" t="s">
        <v>7</v>
      </c>
      <c r="N14" s="4" t="s">
        <v>5</v>
      </c>
      <c r="O14" s="4" t="s">
        <v>6</v>
      </c>
      <c r="P14" s="4" t="s">
        <v>7</v>
      </c>
      <c r="Q14" s="4" t="s">
        <v>5</v>
      </c>
      <c r="R14" s="4" t="s">
        <v>6</v>
      </c>
      <c r="S14" s="4" t="s">
        <v>7</v>
      </c>
      <c r="T14" s="4" t="s">
        <v>5</v>
      </c>
      <c r="U14" s="100"/>
      <c r="V14" s="8" t="s">
        <v>16</v>
      </c>
      <c r="W14" s="8" t="s">
        <v>16</v>
      </c>
      <c r="X14" s="8" t="s">
        <v>16</v>
      </c>
      <c r="Z14" s="61" t="s">
        <v>59</v>
      </c>
      <c r="AA14" s="61" t="s">
        <v>60</v>
      </c>
      <c r="AB14" s="61" t="s">
        <v>61</v>
      </c>
      <c r="AC14" s="61" t="s">
        <v>62</v>
      </c>
    </row>
    <row r="15" spans="1:29" ht="90.6" customHeight="1" x14ac:dyDescent="0.3">
      <c r="A15" s="11"/>
      <c r="B15" s="17" t="s">
        <v>66</v>
      </c>
      <c r="C15" s="20">
        <f t="shared" ref="C15" si="0">(F15*100)/(100-V15)</f>
        <v>44.31818181818182</v>
      </c>
      <c r="D15" s="13">
        <f t="shared" ref="D15" si="1">(G15*100)/(100-V15)</f>
        <v>44.31818181818182</v>
      </c>
      <c r="E15" s="13">
        <f t="shared" ref="E15" si="2">(H15*100)/(100-V15)</f>
        <v>59.090909090909093</v>
      </c>
      <c r="F15" s="57">
        <v>39</v>
      </c>
      <c r="G15" s="57">
        <v>39</v>
      </c>
      <c r="H15" s="57">
        <f>G15/0.75</f>
        <v>52</v>
      </c>
      <c r="I15" s="18">
        <f>Z15/100*F15</f>
        <v>0.156</v>
      </c>
      <c r="J15" s="18">
        <f>Z15/100*G15</f>
        <v>0.156</v>
      </c>
      <c r="K15" s="18">
        <f>Z15/100*H15</f>
        <v>0.20800000000000002</v>
      </c>
      <c r="L15" s="18">
        <f>AA15/100*F15</f>
        <v>0.156</v>
      </c>
      <c r="M15" s="18">
        <f>AA15/100*G15</f>
        <v>0.156</v>
      </c>
      <c r="N15" s="18">
        <f>AA15/100*H15</f>
        <v>0.20800000000000002</v>
      </c>
      <c r="O15" s="18">
        <f>AB15/100*F15</f>
        <v>4.056</v>
      </c>
      <c r="P15" s="18">
        <f>AB15/100*G15</f>
        <v>4.056</v>
      </c>
      <c r="Q15" s="18">
        <f>AB15/100*H15</f>
        <v>5.4080000000000004</v>
      </c>
      <c r="R15" s="19">
        <f>AC15/100*F15</f>
        <v>17.55</v>
      </c>
      <c r="S15" s="19">
        <f>AC15/100*G15</f>
        <v>17.55</v>
      </c>
      <c r="T15" s="19">
        <f>AC15/100*H15</f>
        <v>23.400000000000002</v>
      </c>
      <c r="U15" s="49" t="s">
        <v>48</v>
      </c>
      <c r="V15" s="21">
        <v>12</v>
      </c>
      <c r="W15" s="21">
        <v>0</v>
      </c>
      <c r="X15" s="21">
        <v>0</v>
      </c>
      <c r="Y15" s="58"/>
      <c r="Z15" s="18">
        <v>0.4</v>
      </c>
      <c r="AA15" s="18">
        <v>0.4</v>
      </c>
      <c r="AB15" s="18">
        <v>10.4</v>
      </c>
      <c r="AC15" s="19">
        <v>45</v>
      </c>
    </row>
    <row r="16" spans="1:29" ht="84" customHeight="1" x14ac:dyDescent="0.3">
      <c r="A16" s="15"/>
      <c r="B16" s="17" t="s">
        <v>34</v>
      </c>
      <c r="C16" s="20">
        <f>(F16*100)/(100-V16)</f>
        <v>0</v>
      </c>
      <c r="D16" s="13">
        <f>(G16*100)/(100-V16)</f>
        <v>5</v>
      </c>
      <c r="E16" s="13">
        <f>(H16*100)/(100-V16)</f>
        <v>6.6666666666666679</v>
      </c>
      <c r="F16" s="44">
        <v>0</v>
      </c>
      <c r="G16" s="44">
        <v>5</v>
      </c>
      <c r="H16" s="57">
        <f t="shared" ref="H16:H19" si="3">G16/0.75</f>
        <v>6.666666666666667</v>
      </c>
      <c r="I16" s="18">
        <f t="shared" ref="I16:I24" si="4">Z16/100*F16</f>
        <v>0</v>
      </c>
      <c r="J16" s="18">
        <f>Z16/100*G16</f>
        <v>0</v>
      </c>
      <c r="K16" s="18">
        <f>Z16/100*H16</f>
        <v>0</v>
      </c>
      <c r="L16" s="18">
        <f>AA16/100*F16</f>
        <v>0</v>
      </c>
      <c r="M16" s="18">
        <f>AA16/100*G16</f>
        <v>0</v>
      </c>
      <c r="N16" s="18">
        <f>AA16/100*H16</f>
        <v>0</v>
      </c>
      <c r="O16" s="18">
        <f>AB16/100*F16</f>
        <v>0</v>
      </c>
      <c r="P16" s="18">
        <f>AB16/100*G16</f>
        <v>4.99</v>
      </c>
      <c r="Q16" s="18">
        <f>AB16/100*H16</f>
        <v>6.6533333333333333</v>
      </c>
      <c r="R16" s="19">
        <f>AC16/100*F16</f>
        <v>0</v>
      </c>
      <c r="S16" s="19">
        <f>AC16/100*G16</f>
        <v>18.95</v>
      </c>
      <c r="T16" s="19">
        <f>AC16/100*H16</f>
        <v>25.266666666666669</v>
      </c>
      <c r="U16" s="50" t="s">
        <v>31</v>
      </c>
      <c r="V16" s="22">
        <v>0</v>
      </c>
      <c r="W16" s="16">
        <v>0</v>
      </c>
      <c r="X16" s="21">
        <v>0</v>
      </c>
      <c r="Y16" s="58"/>
      <c r="Z16" s="18">
        <v>0</v>
      </c>
      <c r="AA16" s="18">
        <v>0</v>
      </c>
      <c r="AB16" s="18">
        <v>99.8</v>
      </c>
      <c r="AC16" s="19">
        <v>379</v>
      </c>
    </row>
    <row r="17" spans="1:29" ht="75" customHeight="1" x14ac:dyDescent="0.3">
      <c r="A17" s="3"/>
      <c r="B17" s="17" t="s">
        <v>33</v>
      </c>
      <c r="C17" s="20">
        <f>(F17*100)/(100-V17)</f>
        <v>10</v>
      </c>
      <c r="D17" s="13">
        <f>(G17*100)/(100-V17)</f>
        <v>10</v>
      </c>
      <c r="E17" s="13">
        <f>(H17*100)/(100-V17)</f>
        <v>13.333333333333336</v>
      </c>
      <c r="F17" s="44">
        <v>10</v>
      </c>
      <c r="G17" s="44">
        <v>10</v>
      </c>
      <c r="H17" s="57">
        <f t="shared" si="3"/>
        <v>13.333333333333334</v>
      </c>
      <c r="I17" s="18">
        <f t="shared" si="4"/>
        <v>1.03</v>
      </c>
      <c r="J17" s="18">
        <f t="shared" ref="J17:J24" si="5">Z17/100*G17</f>
        <v>1.03</v>
      </c>
      <c r="K17" s="18">
        <f t="shared" ref="K17:K24" si="6">Z17/100*H17</f>
        <v>1.3733333333333335</v>
      </c>
      <c r="L17" s="18">
        <f t="shared" ref="L17:L24" si="7">AA17/100*F17</f>
        <v>0.1</v>
      </c>
      <c r="M17" s="18">
        <f t="shared" ref="M17:M24" si="8">AA17/100*G17</f>
        <v>0.1</v>
      </c>
      <c r="N17" s="18">
        <f t="shared" ref="N17:N24" si="9">AA17/100*H17</f>
        <v>0.13333333333333333</v>
      </c>
      <c r="O17" s="18">
        <f t="shared" ref="O17:O24" si="10">AB17/100*F17</f>
        <v>6.7900000000000009</v>
      </c>
      <c r="P17" s="18">
        <f t="shared" ref="P17:P24" si="11">AB17/100*G17</f>
        <v>6.7900000000000009</v>
      </c>
      <c r="Q17" s="18">
        <f t="shared" ref="Q17:Q24" si="12">AB17/100*H17</f>
        <v>9.0533333333333346</v>
      </c>
      <c r="R17" s="19">
        <f t="shared" ref="R17:R24" si="13">AC17/100*F17</f>
        <v>32.799999999999997</v>
      </c>
      <c r="S17" s="19">
        <f t="shared" ref="S17:S24" si="14">AC17/100*G17</f>
        <v>32.799999999999997</v>
      </c>
      <c r="T17" s="19">
        <f t="shared" ref="T17:T24" si="15">AC17/100*H17</f>
        <v>43.733333333333334</v>
      </c>
      <c r="U17" s="49" t="s">
        <v>49</v>
      </c>
      <c r="V17" s="9">
        <v>0</v>
      </c>
      <c r="W17" s="10">
        <v>0</v>
      </c>
      <c r="X17" s="21">
        <v>0</v>
      </c>
      <c r="Y17" s="58"/>
      <c r="Z17" s="18">
        <v>10.3</v>
      </c>
      <c r="AA17" s="18">
        <v>1</v>
      </c>
      <c r="AB17" s="18">
        <v>67.900000000000006</v>
      </c>
      <c r="AC17" s="19">
        <v>328</v>
      </c>
    </row>
    <row r="18" spans="1:29" ht="54" customHeight="1" x14ac:dyDescent="0.3">
      <c r="A18" s="33"/>
      <c r="B18" s="34" t="s">
        <v>47</v>
      </c>
      <c r="C18" s="53">
        <f>(F18*100)/(100-V18)</f>
        <v>0.15</v>
      </c>
      <c r="D18" s="12">
        <f>(G18*100)/(100-V18)</f>
        <v>0.15</v>
      </c>
      <c r="E18" s="12">
        <f>(H18*100)/(100-V18)</f>
        <v>0.2</v>
      </c>
      <c r="F18" s="54">
        <v>0.15</v>
      </c>
      <c r="G18" s="54">
        <v>0.15</v>
      </c>
      <c r="H18" s="55">
        <f t="shared" si="3"/>
        <v>0.19999999999999998</v>
      </c>
      <c r="I18" s="18">
        <f t="shared" si="4"/>
        <v>0</v>
      </c>
      <c r="J18" s="18">
        <f t="shared" si="5"/>
        <v>0</v>
      </c>
      <c r="K18" s="18">
        <f t="shared" si="6"/>
        <v>0</v>
      </c>
      <c r="L18" s="18">
        <f t="shared" si="7"/>
        <v>0</v>
      </c>
      <c r="M18" s="18">
        <f t="shared" si="8"/>
        <v>0</v>
      </c>
      <c r="N18" s="18">
        <f t="shared" si="9"/>
        <v>0</v>
      </c>
      <c r="O18" s="18">
        <f t="shared" si="10"/>
        <v>0</v>
      </c>
      <c r="P18" s="18">
        <f t="shared" si="11"/>
        <v>0</v>
      </c>
      <c r="Q18" s="18">
        <f t="shared" si="12"/>
        <v>0</v>
      </c>
      <c r="R18" s="19">
        <f t="shared" si="13"/>
        <v>1.5E-3</v>
      </c>
      <c r="S18" s="19">
        <f t="shared" si="14"/>
        <v>1.5E-3</v>
      </c>
      <c r="T18" s="19">
        <f t="shared" si="15"/>
        <v>2E-3</v>
      </c>
      <c r="U18" s="49" t="s">
        <v>50</v>
      </c>
      <c r="V18" s="9">
        <v>0</v>
      </c>
      <c r="W18" s="10">
        <v>0</v>
      </c>
      <c r="X18" s="21">
        <v>0</v>
      </c>
      <c r="Y18" s="58"/>
      <c r="Z18" s="12">
        <v>0</v>
      </c>
      <c r="AA18" s="12">
        <v>0</v>
      </c>
      <c r="AB18" s="12">
        <v>0</v>
      </c>
      <c r="AC18" s="13">
        <v>1</v>
      </c>
    </row>
    <row r="19" spans="1:29" ht="52.5" customHeight="1" x14ac:dyDescent="0.3">
      <c r="A19" s="33"/>
      <c r="B19" s="34" t="s">
        <v>27</v>
      </c>
      <c r="C19" s="35">
        <f t="shared" ref="C19" si="16">(F19*100)/(100-V19)</f>
        <v>75</v>
      </c>
      <c r="D19" s="36">
        <f t="shared" ref="D19" si="17">(G19*100)/(100-V19)</f>
        <v>75</v>
      </c>
      <c r="E19" s="36">
        <f t="shared" ref="E19" si="18">(H19*100)/(100-V19)</f>
        <v>100</v>
      </c>
      <c r="F19" s="56">
        <v>75</v>
      </c>
      <c r="G19" s="56">
        <v>75</v>
      </c>
      <c r="H19" s="57">
        <f t="shared" si="3"/>
        <v>100</v>
      </c>
      <c r="I19" s="62">
        <f t="shared" si="4"/>
        <v>0</v>
      </c>
      <c r="J19" s="62">
        <f t="shared" si="5"/>
        <v>0</v>
      </c>
      <c r="K19" s="62">
        <f t="shared" si="6"/>
        <v>0</v>
      </c>
      <c r="L19" s="62">
        <f t="shared" si="7"/>
        <v>0</v>
      </c>
      <c r="M19" s="62">
        <f t="shared" si="8"/>
        <v>0</v>
      </c>
      <c r="N19" s="62">
        <f t="shared" si="9"/>
        <v>0</v>
      </c>
      <c r="O19" s="62">
        <f t="shared" si="10"/>
        <v>0</v>
      </c>
      <c r="P19" s="62">
        <f t="shared" si="11"/>
        <v>0</v>
      </c>
      <c r="Q19" s="62">
        <f t="shared" si="12"/>
        <v>0</v>
      </c>
      <c r="R19" s="63">
        <f t="shared" si="13"/>
        <v>0</v>
      </c>
      <c r="S19" s="63">
        <f t="shared" si="14"/>
        <v>0</v>
      </c>
      <c r="T19" s="63">
        <f t="shared" si="15"/>
        <v>0</v>
      </c>
      <c r="U19" s="49" t="s">
        <v>32</v>
      </c>
      <c r="V19" s="9">
        <v>0</v>
      </c>
      <c r="W19" s="10">
        <v>0</v>
      </c>
      <c r="X19" s="21">
        <v>0</v>
      </c>
      <c r="Y19" s="58"/>
      <c r="Z19" s="14">
        <v>0</v>
      </c>
      <c r="AA19" s="14">
        <v>0</v>
      </c>
      <c r="AB19" s="14">
        <v>0</v>
      </c>
      <c r="AC19" s="36">
        <v>0</v>
      </c>
    </row>
    <row r="20" spans="1:29" ht="27.75" customHeight="1" x14ac:dyDescent="0.3">
      <c r="A20" s="37"/>
      <c r="B20" s="90" t="s">
        <v>38</v>
      </c>
      <c r="C20" s="90"/>
      <c r="D20" s="90"/>
      <c r="E20" s="90"/>
      <c r="F20" s="38"/>
      <c r="G20" s="38"/>
      <c r="H20" s="39"/>
      <c r="I20" s="66"/>
      <c r="J20" s="66"/>
      <c r="K20" s="66"/>
      <c r="L20" s="66"/>
      <c r="M20" s="66"/>
      <c r="N20" s="66"/>
      <c r="O20" s="66"/>
      <c r="P20" s="66"/>
      <c r="Q20" s="66"/>
      <c r="R20" s="67"/>
      <c r="S20" s="67"/>
      <c r="T20" s="67"/>
      <c r="U20" s="51"/>
      <c r="V20" s="41"/>
      <c r="W20" s="42"/>
      <c r="X20" s="26"/>
      <c r="Y20" s="59"/>
      <c r="Z20" s="40"/>
      <c r="AA20" s="40"/>
      <c r="AB20" s="40"/>
      <c r="AC20" s="38"/>
    </row>
    <row r="21" spans="1:29" ht="50.4" customHeight="1" x14ac:dyDescent="0.3">
      <c r="A21" s="43"/>
      <c r="B21" s="17" t="s">
        <v>35</v>
      </c>
      <c r="C21" s="20">
        <f>(100*F21)/(100-V21)</f>
        <v>30</v>
      </c>
      <c r="D21" s="13">
        <f>(100*G21)/(100-V21)</f>
        <v>30</v>
      </c>
      <c r="E21" s="13">
        <f>(100*H21)/(100-V21)</f>
        <v>40</v>
      </c>
      <c r="F21" s="44">
        <v>25.5</v>
      </c>
      <c r="G21" s="44">
        <v>25.5</v>
      </c>
      <c r="H21" s="44">
        <f>G21/0.75</f>
        <v>34</v>
      </c>
      <c r="I21" s="64">
        <f t="shared" si="4"/>
        <v>0.20400000000000001</v>
      </c>
      <c r="J21" s="64">
        <f t="shared" si="5"/>
        <v>0.20400000000000001</v>
      </c>
      <c r="K21" s="64">
        <f t="shared" si="6"/>
        <v>0.27200000000000002</v>
      </c>
      <c r="L21" s="64">
        <f t="shared" si="7"/>
        <v>5.1000000000000004E-2</v>
      </c>
      <c r="M21" s="64">
        <f t="shared" si="8"/>
        <v>5.1000000000000004E-2</v>
      </c>
      <c r="N21" s="64">
        <f t="shared" si="9"/>
        <v>6.8000000000000005E-2</v>
      </c>
      <c r="O21" s="64">
        <f t="shared" si="10"/>
        <v>3.06</v>
      </c>
      <c r="P21" s="64">
        <f t="shared" si="11"/>
        <v>3.06</v>
      </c>
      <c r="Q21" s="64">
        <f t="shared" si="12"/>
        <v>4.08</v>
      </c>
      <c r="R21" s="65">
        <f t="shared" si="13"/>
        <v>13.005000000000001</v>
      </c>
      <c r="S21" s="65">
        <f t="shared" si="14"/>
        <v>13.005000000000001</v>
      </c>
      <c r="T21" s="65">
        <f t="shared" si="15"/>
        <v>17.34</v>
      </c>
      <c r="U21" s="45" t="s">
        <v>39</v>
      </c>
      <c r="V21" s="9">
        <v>15</v>
      </c>
      <c r="W21" s="10">
        <v>0</v>
      </c>
      <c r="X21" s="10">
        <v>0</v>
      </c>
      <c r="Y21" s="58"/>
      <c r="Z21" s="18">
        <v>0.8</v>
      </c>
      <c r="AA21" s="18">
        <v>0.2</v>
      </c>
      <c r="AB21" s="18">
        <v>12</v>
      </c>
      <c r="AC21" s="19">
        <v>51</v>
      </c>
    </row>
    <row r="22" spans="1:29" ht="50.4" customHeight="1" x14ac:dyDescent="0.3">
      <c r="A22" s="43"/>
      <c r="B22" s="46" t="s">
        <v>40</v>
      </c>
      <c r="C22" s="20">
        <f>(100*F22)/(100-V22)</f>
        <v>30</v>
      </c>
      <c r="D22" s="13">
        <f>(100*G22)/(100-V22)</f>
        <v>30</v>
      </c>
      <c r="E22" s="13">
        <f>(100*H22)/(100-V22)</f>
        <v>40</v>
      </c>
      <c r="F22" s="44">
        <v>25.5</v>
      </c>
      <c r="G22" s="44">
        <v>25.5</v>
      </c>
      <c r="H22" s="44">
        <f t="shared" ref="H22:H24" si="19">G22/0.75</f>
        <v>34</v>
      </c>
      <c r="I22" s="18">
        <f t="shared" si="4"/>
        <v>0.20400000000000001</v>
      </c>
      <c r="J22" s="18">
        <f t="shared" si="5"/>
        <v>0.20400000000000001</v>
      </c>
      <c r="K22" s="18">
        <f t="shared" si="6"/>
        <v>0.27200000000000002</v>
      </c>
      <c r="L22" s="18">
        <f t="shared" si="7"/>
        <v>0.1275</v>
      </c>
      <c r="M22" s="18">
        <f t="shared" si="8"/>
        <v>0.1275</v>
      </c>
      <c r="N22" s="18">
        <f t="shared" si="9"/>
        <v>0.17</v>
      </c>
      <c r="O22" s="18">
        <f t="shared" si="10"/>
        <v>2.1165000000000003</v>
      </c>
      <c r="P22" s="18">
        <f t="shared" si="11"/>
        <v>2.1165000000000003</v>
      </c>
      <c r="Q22" s="18">
        <f t="shared" si="12"/>
        <v>2.8220000000000001</v>
      </c>
      <c r="R22" s="19">
        <f t="shared" si="13"/>
        <v>11.73</v>
      </c>
      <c r="S22" s="19">
        <f t="shared" si="14"/>
        <v>11.73</v>
      </c>
      <c r="T22" s="19">
        <f t="shared" si="15"/>
        <v>15.64</v>
      </c>
      <c r="U22" s="45" t="s">
        <v>41</v>
      </c>
      <c r="V22" s="47">
        <v>15</v>
      </c>
      <c r="W22" s="10">
        <v>0</v>
      </c>
      <c r="X22" s="10">
        <v>0</v>
      </c>
      <c r="Y22" s="58"/>
      <c r="Z22" s="18">
        <v>0.8</v>
      </c>
      <c r="AA22" s="18">
        <v>0.5</v>
      </c>
      <c r="AB22" s="18">
        <v>8.3000000000000007</v>
      </c>
      <c r="AC22" s="19">
        <v>46</v>
      </c>
    </row>
    <row r="23" spans="1:29" ht="82.2" customHeight="1" x14ac:dyDescent="0.3">
      <c r="A23" s="43"/>
      <c r="B23" s="46" t="s">
        <v>46</v>
      </c>
      <c r="C23" s="20">
        <f>(100*F23)/(100-V23)</f>
        <v>29.651162790697676</v>
      </c>
      <c r="D23" s="13">
        <f>(100*G23)/(100-V23)</f>
        <v>29.651162790697676</v>
      </c>
      <c r="E23" s="13">
        <f>(100*H23)/(100-V23)</f>
        <v>39.534883720930232</v>
      </c>
      <c r="F23" s="44">
        <v>25.5</v>
      </c>
      <c r="G23" s="44">
        <v>25.5</v>
      </c>
      <c r="H23" s="44">
        <f t="shared" si="19"/>
        <v>34</v>
      </c>
      <c r="I23" s="18">
        <f t="shared" si="4"/>
        <v>0.22950000000000004</v>
      </c>
      <c r="J23" s="18">
        <f t="shared" si="5"/>
        <v>0.22950000000000004</v>
      </c>
      <c r="K23" s="18">
        <f t="shared" si="6"/>
        <v>0.30600000000000005</v>
      </c>
      <c r="L23" s="18">
        <f t="shared" si="7"/>
        <v>2.5500000000000002E-2</v>
      </c>
      <c r="M23" s="18">
        <f t="shared" si="8"/>
        <v>2.5500000000000002E-2</v>
      </c>
      <c r="N23" s="18">
        <f t="shared" si="9"/>
        <v>3.4000000000000002E-2</v>
      </c>
      <c r="O23" s="18">
        <f t="shared" si="10"/>
        <v>2.4990000000000001</v>
      </c>
      <c r="P23" s="18">
        <f t="shared" si="11"/>
        <v>2.4990000000000001</v>
      </c>
      <c r="Q23" s="18">
        <f t="shared" si="12"/>
        <v>3.3320000000000003</v>
      </c>
      <c r="R23" s="19">
        <f t="shared" si="13"/>
        <v>10.455</v>
      </c>
      <c r="S23" s="19">
        <f t="shared" si="14"/>
        <v>10.455</v>
      </c>
      <c r="T23" s="19">
        <f t="shared" si="15"/>
        <v>13.94</v>
      </c>
      <c r="U23" s="45" t="s">
        <v>45</v>
      </c>
      <c r="V23" s="47">
        <v>14</v>
      </c>
      <c r="W23" s="10">
        <v>0</v>
      </c>
      <c r="X23" s="10">
        <v>0</v>
      </c>
      <c r="Y23" s="58"/>
      <c r="Z23" s="18">
        <v>0.9</v>
      </c>
      <c r="AA23" s="18">
        <v>0.1</v>
      </c>
      <c r="AB23" s="18">
        <v>9.8000000000000007</v>
      </c>
      <c r="AC23" s="19">
        <v>41</v>
      </c>
    </row>
    <row r="24" spans="1:29" ht="82.2" customHeight="1" x14ac:dyDescent="0.3">
      <c r="A24" s="43"/>
      <c r="B24" s="17" t="s">
        <v>34</v>
      </c>
      <c r="C24" s="20">
        <f>(100*F24)/(100-V24)</f>
        <v>0</v>
      </c>
      <c r="D24" s="44">
        <f>(100*G24)/(100-W24)</f>
        <v>1.1499999999999999</v>
      </c>
      <c r="E24" s="44">
        <f>(100*H24)/(100-W24)</f>
        <v>1.5333333333333332</v>
      </c>
      <c r="F24" s="44">
        <v>0</v>
      </c>
      <c r="G24" s="44">
        <v>1.1499999999999999</v>
      </c>
      <c r="H24" s="44">
        <f t="shared" si="19"/>
        <v>1.5333333333333332</v>
      </c>
      <c r="I24" s="18">
        <f t="shared" si="4"/>
        <v>0</v>
      </c>
      <c r="J24" s="18">
        <f t="shared" si="5"/>
        <v>0</v>
      </c>
      <c r="K24" s="18">
        <f t="shared" si="6"/>
        <v>0</v>
      </c>
      <c r="L24" s="18">
        <f t="shared" si="7"/>
        <v>0</v>
      </c>
      <c r="M24" s="18">
        <f t="shared" si="8"/>
        <v>0</v>
      </c>
      <c r="N24" s="18">
        <f t="shared" si="9"/>
        <v>0</v>
      </c>
      <c r="O24" s="18">
        <f t="shared" si="10"/>
        <v>0</v>
      </c>
      <c r="P24" s="18">
        <f t="shared" si="11"/>
        <v>1.1476999999999999</v>
      </c>
      <c r="Q24" s="18">
        <f t="shared" si="12"/>
        <v>1.5302666666666664</v>
      </c>
      <c r="R24" s="19">
        <f t="shared" si="13"/>
        <v>0</v>
      </c>
      <c r="S24" s="19">
        <f t="shared" si="14"/>
        <v>4.3584999999999994</v>
      </c>
      <c r="T24" s="19">
        <f t="shared" si="15"/>
        <v>5.8113333333333328</v>
      </c>
      <c r="U24" s="45" t="s">
        <v>31</v>
      </c>
      <c r="V24" s="10">
        <v>0</v>
      </c>
      <c r="W24" s="10">
        <v>0</v>
      </c>
      <c r="X24" s="10">
        <v>0</v>
      </c>
      <c r="Y24" s="58"/>
      <c r="Z24" s="18">
        <v>0</v>
      </c>
      <c r="AA24" s="18">
        <v>0</v>
      </c>
      <c r="AB24" s="18">
        <v>99.8</v>
      </c>
      <c r="AC24" s="19">
        <v>379</v>
      </c>
    </row>
    <row r="25" spans="1:29" s="32" customFormat="1" ht="18" customHeight="1" x14ac:dyDescent="0.3">
      <c r="A25" s="84"/>
      <c r="B25" s="94" t="s">
        <v>28</v>
      </c>
      <c r="C25" s="91" t="s">
        <v>36</v>
      </c>
      <c r="D25" s="92"/>
      <c r="E25" s="93"/>
      <c r="F25" s="23">
        <f>SUM(F15:F19)*(100-W25)/100</f>
        <v>96.837000000000003</v>
      </c>
      <c r="G25" s="23">
        <f>SUM(G15:G19)*(100-W25)/100</f>
        <v>100.73700000000001</v>
      </c>
      <c r="H25" s="23">
        <f>SUM(H15:H19)*(100-W25)/100</f>
        <v>134.31599999999997</v>
      </c>
      <c r="I25" s="29"/>
      <c r="J25" s="29"/>
      <c r="K25" s="29"/>
      <c r="L25" s="29"/>
      <c r="M25" s="29"/>
      <c r="N25" s="29"/>
      <c r="O25" s="29"/>
      <c r="P25" s="29"/>
      <c r="Q25" s="29"/>
      <c r="R25" s="23"/>
      <c r="S25" s="23"/>
      <c r="T25" s="23"/>
      <c r="U25" s="31"/>
      <c r="V25" s="10"/>
      <c r="W25" s="48">
        <v>22</v>
      </c>
      <c r="X25" s="48"/>
      <c r="Y25" s="60"/>
      <c r="Z25" s="12"/>
      <c r="AA25" s="12"/>
      <c r="AB25" s="12"/>
      <c r="AC25" s="13"/>
    </row>
    <row r="26" spans="1:29" s="32" customFormat="1" ht="18" customHeight="1" x14ac:dyDescent="0.3">
      <c r="A26" s="85"/>
      <c r="B26" s="95"/>
      <c r="C26" s="87" t="s">
        <v>37</v>
      </c>
      <c r="D26" s="88"/>
      <c r="E26" s="89"/>
      <c r="F26" s="23">
        <f>SUM(F23:F24)*(100-W26)/100</f>
        <v>21.675000000000001</v>
      </c>
      <c r="G26" s="23">
        <f>SUM(G23:G24)*(100-W26)/100</f>
        <v>22.6525</v>
      </c>
      <c r="H26" s="23">
        <f>SUM(H23:H24)*(100-W26)/100</f>
        <v>30.20333333333333</v>
      </c>
      <c r="I26" s="29"/>
      <c r="J26" s="29"/>
      <c r="K26" s="29"/>
      <c r="L26" s="29"/>
      <c r="M26" s="29"/>
      <c r="N26" s="29"/>
      <c r="O26" s="29"/>
      <c r="P26" s="29"/>
      <c r="Q26" s="29"/>
      <c r="R26" s="23"/>
      <c r="S26" s="23"/>
      <c r="T26" s="23"/>
      <c r="U26" s="31"/>
      <c r="V26" s="10"/>
      <c r="W26" s="48">
        <v>15</v>
      </c>
      <c r="X26" s="48"/>
      <c r="Y26" s="60"/>
      <c r="Z26" s="12"/>
      <c r="AA26" s="12"/>
      <c r="AB26" s="12"/>
      <c r="AC26" s="13"/>
    </row>
    <row r="27" spans="1:29" s="32" customFormat="1" ht="18" customHeight="1" x14ac:dyDescent="0.3">
      <c r="A27" s="85"/>
      <c r="B27" s="95"/>
      <c r="C27" s="87" t="s">
        <v>51</v>
      </c>
      <c r="D27" s="88"/>
      <c r="E27" s="89"/>
      <c r="F27" s="23"/>
      <c r="G27" s="23"/>
      <c r="H27" s="23"/>
      <c r="I27" s="29">
        <f>SUM(I15:I21)+I24</f>
        <v>1.39</v>
      </c>
      <c r="J27" s="29">
        <f t="shared" ref="J27:T27" si="20">SUM(J15:J21)+J24</f>
        <v>1.39</v>
      </c>
      <c r="K27" s="29">
        <f t="shared" si="20"/>
        <v>1.8533333333333335</v>
      </c>
      <c r="L27" s="29">
        <f t="shared" si="20"/>
        <v>0.307</v>
      </c>
      <c r="M27" s="29">
        <f t="shared" si="20"/>
        <v>0.307</v>
      </c>
      <c r="N27" s="29">
        <f t="shared" si="20"/>
        <v>0.40933333333333338</v>
      </c>
      <c r="O27" s="29">
        <f t="shared" si="20"/>
        <v>13.906000000000001</v>
      </c>
      <c r="P27" s="29">
        <f t="shared" si="20"/>
        <v>20.043700000000001</v>
      </c>
      <c r="Q27" s="29">
        <f t="shared" si="20"/>
        <v>26.724933333333336</v>
      </c>
      <c r="R27" s="23">
        <f t="shared" si="20"/>
        <v>63.356499999999997</v>
      </c>
      <c r="S27" s="23">
        <f t="shared" si="20"/>
        <v>86.664999999999992</v>
      </c>
      <c r="T27" s="23">
        <f t="shared" si="20"/>
        <v>115.55333333333334</v>
      </c>
      <c r="U27" s="31"/>
      <c r="V27" s="10"/>
      <c r="W27" s="27"/>
      <c r="X27" s="27"/>
      <c r="Y27" s="60"/>
      <c r="Z27" s="12"/>
      <c r="AA27" s="12"/>
      <c r="AB27" s="12"/>
      <c r="AC27" s="13"/>
    </row>
    <row r="28" spans="1:29" s="32" customFormat="1" ht="18" customHeight="1" x14ac:dyDescent="0.3">
      <c r="A28" s="85"/>
      <c r="B28" s="95"/>
      <c r="C28" s="87" t="s">
        <v>52</v>
      </c>
      <c r="D28" s="88"/>
      <c r="E28" s="89"/>
      <c r="F28" s="23"/>
      <c r="G28" s="23"/>
      <c r="H28" s="23"/>
      <c r="I28" s="29">
        <f>SUM(I15:I19)+I22+I24</f>
        <v>1.39</v>
      </c>
      <c r="J28" s="29">
        <f t="shared" ref="J28:T28" si="21">SUM(J15:J19)+J22+J24</f>
        <v>1.39</v>
      </c>
      <c r="K28" s="29">
        <f t="shared" si="21"/>
        <v>1.8533333333333335</v>
      </c>
      <c r="L28" s="29">
        <f t="shared" si="21"/>
        <v>0.38350000000000001</v>
      </c>
      <c r="M28" s="29">
        <f t="shared" si="21"/>
        <v>0.38350000000000001</v>
      </c>
      <c r="N28" s="29">
        <f t="shared" si="21"/>
        <v>0.51133333333333342</v>
      </c>
      <c r="O28" s="29">
        <f t="shared" si="21"/>
        <v>12.9625</v>
      </c>
      <c r="P28" s="29">
        <f t="shared" si="21"/>
        <v>19.100200000000001</v>
      </c>
      <c r="Q28" s="29">
        <f t="shared" si="21"/>
        <v>25.466933333333333</v>
      </c>
      <c r="R28" s="23">
        <f t="shared" si="21"/>
        <v>62.081499999999991</v>
      </c>
      <c r="S28" s="23">
        <f t="shared" si="21"/>
        <v>85.389999999999986</v>
      </c>
      <c r="T28" s="23">
        <f t="shared" si="21"/>
        <v>113.85333333333334</v>
      </c>
      <c r="U28" s="31"/>
      <c r="V28" s="10"/>
      <c r="W28" s="27"/>
      <c r="X28" s="27"/>
      <c r="Y28" s="60"/>
      <c r="Z28" s="12"/>
      <c r="AA28" s="12"/>
      <c r="AB28" s="12"/>
      <c r="AC28" s="13"/>
    </row>
    <row r="29" spans="1:29" s="32" customFormat="1" ht="18" customHeight="1" x14ac:dyDescent="0.3">
      <c r="A29" s="86"/>
      <c r="B29" s="96"/>
      <c r="C29" s="87" t="s">
        <v>53</v>
      </c>
      <c r="D29" s="88"/>
      <c r="E29" s="89"/>
      <c r="F29" s="23"/>
      <c r="G29" s="23"/>
      <c r="H29" s="23"/>
      <c r="I29" s="29">
        <f>SUM(I15:I19)+SUM(I23:I24)</f>
        <v>1.4155</v>
      </c>
      <c r="J29" s="29">
        <f t="shared" ref="J29:T29" si="22">SUM(J15:J19)+SUM(J23:J24)</f>
        <v>1.4155</v>
      </c>
      <c r="K29" s="29">
        <f t="shared" si="22"/>
        <v>1.8873333333333335</v>
      </c>
      <c r="L29" s="29">
        <f t="shared" si="22"/>
        <v>0.28150000000000003</v>
      </c>
      <c r="M29" s="29">
        <f t="shared" si="22"/>
        <v>0.28150000000000003</v>
      </c>
      <c r="N29" s="29">
        <f t="shared" si="22"/>
        <v>0.37533333333333341</v>
      </c>
      <c r="O29" s="29">
        <f t="shared" si="22"/>
        <v>13.345000000000001</v>
      </c>
      <c r="P29" s="29">
        <f t="shared" si="22"/>
        <v>19.482700000000001</v>
      </c>
      <c r="Q29" s="29">
        <f t="shared" si="22"/>
        <v>25.976933333333335</v>
      </c>
      <c r="R29" s="23">
        <f t="shared" si="22"/>
        <v>60.806499999999993</v>
      </c>
      <c r="S29" s="23">
        <f t="shared" si="22"/>
        <v>84.114999999999995</v>
      </c>
      <c r="T29" s="23">
        <f t="shared" si="22"/>
        <v>112.15333333333334</v>
      </c>
      <c r="U29" s="31"/>
      <c r="V29" s="10"/>
      <c r="W29" s="27"/>
      <c r="X29" s="27"/>
      <c r="Y29" s="60"/>
      <c r="Z29" s="12"/>
      <c r="AA29" s="12"/>
      <c r="AB29" s="12"/>
      <c r="AC29" s="13"/>
    </row>
    <row r="30" spans="1:29" x14ac:dyDescent="0.3">
      <c r="A30" s="1"/>
      <c r="B30" s="24"/>
      <c r="C30" s="24"/>
      <c r="D30" s="24"/>
      <c r="E30" s="24"/>
      <c r="F30" s="30"/>
      <c r="G30" s="30"/>
      <c r="H30" s="30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V30" s="26"/>
      <c r="W30" s="28"/>
      <c r="X30" s="28"/>
    </row>
    <row r="31" spans="1:29" x14ac:dyDescent="0.3">
      <c r="A31" s="1"/>
      <c r="B31" s="24"/>
      <c r="C31" s="24"/>
      <c r="D31" s="24"/>
      <c r="E31" s="24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V31" s="26"/>
      <c r="W31" s="28"/>
      <c r="X31" s="28"/>
    </row>
    <row r="32" spans="1:29" ht="15.75" customHeight="1" x14ac:dyDescent="0.3">
      <c r="A32" s="1"/>
      <c r="B32" s="74" t="s">
        <v>22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</row>
    <row r="33" spans="1:21" ht="91.5" customHeight="1" x14ac:dyDescent="0.3">
      <c r="A33" s="1"/>
      <c r="B33" s="82" t="s">
        <v>54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</row>
    <row r="34" spans="1:21" ht="16.5" customHeight="1" x14ac:dyDescent="0.3">
      <c r="A34" s="1"/>
      <c r="B34" s="6" t="s">
        <v>55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</row>
    <row r="35" spans="1:21" x14ac:dyDescent="0.3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1" x14ac:dyDescent="0.3">
      <c r="A36" s="1"/>
      <c r="B36" s="74" t="s">
        <v>23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</row>
    <row r="37" spans="1:21" x14ac:dyDescent="0.3">
      <c r="A37" s="1"/>
      <c r="B37" s="6" t="s">
        <v>42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</row>
    <row r="38" spans="1:21" x14ac:dyDescent="0.3">
      <c r="A38" s="1"/>
      <c r="B38" s="6" t="s">
        <v>56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</row>
    <row r="39" spans="1:21" x14ac:dyDescent="0.3">
      <c r="A39" s="1"/>
      <c r="B39" s="6" t="s">
        <v>57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</row>
    <row r="40" spans="1:21" x14ac:dyDescent="0.3">
      <c r="A40" s="1"/>
      <c r="B40" s="6" t="s">
        <v>58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</row>
    <row r="41" spans="1:21" x14ac:dyDescent="0.3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</row>
    <row r="42" spans="1:21" x14ac:dyDescent="0.3">
      <c r="A42" s="1"/>
      <c r="B42" s="74" t="s">
        <v>24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</row>
    <row r="43" spans="1:21" x14ac:dyDescent="0.3">
      <c r="A43" s="1"/>
      <c r="B43" s="2" t="s">
        <v>29</v>
      </c>
      <c r="C43" s="52"/>
      <c r="D43" s="52" t="s">
        <v>63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</row>
    <row r="44" spans="1:21" x14ac:dyDescent="0.3">
      <c r="A44" s="1"/>
      <c r="B44" s="6"/>
      <c r="C44" s="52"/>
      <c r="D44" s="52" t="s">
        <v>64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</row>
    <row r="45" spans="1:21" x14ac:dyDescent="0.3">
      <c r="A45" s="1"/>
      <c r="B45" s="6"/>
      <c r="C45" s="52"/>
      <c r="D45" s="52" t="s">
        <v>65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</row>
    <row r="46" spans="1:21" x14ac:dyDescent="0.3">
      <c r="A46" s="1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</row>
    <row r="47" spans="1:21" x14ac:dyDescent="0.3">
      <c r="A47" s="1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</row>
    <row r="48" spans="1:21" x14ac:dyDescent="0.3">
      <c r="A48" s="1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</row>
    <row r="49" spans="1:21" x14ac:dyDescent="0.3">
      <c r="A49" s="1"/>
      <c r="B49" s="81" t="s">
        <v>25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</row>
    <row r="50" spans="1:21" x14ac:dyDescent="0.3">
      <c r="A50" s="1"/>
      <c r="B50" s="6" t="s">
        <v>30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7"/>
      <c r="N50" s="6"/>
      <c r="O50" s="6"/>
      <c r="P50" s="7"/>
      <c r="Q50" s="6"/>
      <c r="R50" s="6"/>
      <c r="S50" s="6"/>
      <c r="T50" s="6"/>
      <c r="U50" s="7"/>
    </row>
    <row r="51" spans="1:2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</sheetData>
  <mergeCells count="35">
    <mergeCell ref="X10:X13"/>
    <mergeCell ref="A25:A29"/>
    <mergeCell ref="C27:E27"/>
    <mergeCell ref="C28:E28"/>
    <mergeCell ref="C29:E29"/>
    <mergeCell ref="B20:E20"/>
    <mergeCell ref="C25:E25"/>
    <mergeCell ref="C26:E26"/>
    <mergeCell ref="B25:B29"/>
    <mergeCell ref="W10:W13"/>
    <mergeCell ref="V10:V13"/>
    <mergeCell ref="O12:Q12"/>
    <mergeCell ref="C10:H11"/>
    <mergeCell ref="I10:Q11"/>
    <mergeCell ref="R10:T12"/>
    <mergeCell ref="U10:U14"/>
    <mergeCell ref="B49:U49"/>
    <mergeCell ref="B33:U33"/>
    <mergeCell ref="B36:U36"/>
    <mergeCell ref="B42:U42"/>
    <mergeCell ref="B32:U32"/>
    <mergeCell ref="C13:T13"/>
    <mergeCell ref="Q1:U1"/>
    <mergeCell ref="Q2:U2"/>
    <mergeCell ref="C12:E12"/>
    <mergeCell ref="F12:H12"/>
    <mergeCell ref="Q3:U3"/>
    <mergeCell ref="Q4:U4"/>
    <mergeCell ref="A7:U7"/>
    <mergeCell ref="A8:U8"/>
    <mergeCell ref="B1:H5"/>
    <mergeCell ref="B10:B14"/>
    <mergeCell ref="A10:A14"/>
    <mergeCell ref="I12:K12"/>
    <mergeCell ref="L12:N12"/>
  </mergeCells>
  <pageMargins left="0.25" right="0.25" top="0.75" bottom="0.75" header="0.3" footer="0.3"/>
  <pageSetup paperSize="9" orientation="landscape" r:id="rId1"/>
  <ignoredErrors>
    <ignoredError sqref="F26:G26 I29:T2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e446c5ca-799e-464b-af00-4c322192d280</vt:lpwstr>
  </property>
</Properties>
</file>